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одготовка\2024 год\I созыв СНД МО\2025 год\19 сессия\решения-р\278-р уточнение бюджет\"/>
    </mc:Choice>
  </mc:AlternateContent>
  <bookViews>
    <workbookView xWindow="-120" yWindow="-120" windowWidth="29040" windowHeight="15840"/>
  </bookViews>
  <sheets>
    <sheet name="новая" sheetId="2" r:id="rId1"/>
  </sheets>
  <definedNames>
    <definedName name="_xlnm.Print_Area" localSheetId="0">новая!$A$1:$E$127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4" i="2" l="1"/>
  <c r="C99" i="2"/>
  <c r="C101" i="2"/>
  <c r="C120" i="2"/>
  <c r="C115" i="2"/>
  <c r="C109" i="2"/>
  <c r="C81" i="2"/>
  <c r="C80" i="2" s="1"/>
  <c r="C79" i="2" s="1"/>
  <c r="C77" i="2"/>
  <c r="C71" i="2"/>
  <c r="C70" i="2" s="1"/>
  <c r="C67" i="2"/>
  <c r="C57" i="2"/>
  <c r="C48" i="2" l="1"/>
  <c r="C19" i="2" l="1"/>
  <c r="C50" i="2" l="1"/>
  <c r="E124" i="2" l="1"/>
  <c r="D124" i="2"/>
  <c r="E118" i="2"/>
  <c r="E117" i="2" s="1"/>
  <c r="D118" i="2"/>
  <c r="C118" i="2"/>
  <c r="C117" i="2" s="1"/>
  <c r="D117" i="2"/>
  <c r="E113" i="2"/>
  <c r="D113" i="2"/>
  <c r="C113" i="2"/>
  <c r="E111" i="2"/>
  <c r="D111" i="2"/>
  <c r="C111" i="2"/>
  <c r="E109" i="2"/>
  <c r="D109" i="2"/>
  <c r="E107" i="2"/>
  <c r="D107" i="2"/>
  <c r="C107" i="2"/>
  <c r="E105" i="2"/>
  <c r="D105" i="2"/>
  <c r="C105" i="2"/>
  <c r="E103" i="2"/>
  <c r="D103" i="2"/>
  <c r="C103" i="2"/>
  <c r="E97" i="2"/>
  <c r="D97" i="2"/>
  <c r="C97" i="2"/>
  <c r="E95" i="2"/>
  <c r="D95" i="2"/>
  <c r="C95" i="2"/>
  <c r="E93" i="2"/>
  <c r="D93" i="2"/>
  <c r="C93" i="2"/>
  <c r="E91" i="2"/>
  <c r="D91" i="2"/>
  <c r="C91" i="2"/>
  <c r="E87" i="2"/>
  <c r="E86" i="2" s="1"/>
  <c r="D87" i="2"/>
  <c r="D86" i="2" s="1"/>
  <c r="C87" i="2"/>
  <c r="C86" i="2" s="1"/>
  <c r="E84" i="2"/>
  <c r="D84" i="2"/>
  <c r="C84" i="2"/>
  <c r="E74" i="2"/>
  <c r="E73" i="2" s="1"/>
  <c r="D74" i="2"/>
  <c r="D73" i="2" s="1"/>
  <c r="C74" i="2"/>
  <c r="C73" i="2" s="1"/>
  <c r="E65" i="2"/>
  <c r="E64" i="2" s="1"/>
  <c r="E63" i="2" s="1"/>
  <c r="D65" i="2"/>
  <c r="D64" i="2" s="1"/>
  <c r="D63" i="2" s="1"/>
  <c r="C65" i="2"/>
  <c r="E55" i="2"/>
  <c r="E54" i="2" s="1"/>
  <c r="D55" i="2"/>
  <c r="D54" i="2" s="1"/>
  <c r="C55" i="2"/>
  <c r="C54" i="2" s="1"/>
  <c r="E50" i="2"/>
  <c r="D50" i="2"/>
  <c r="E48" i="2"/>
  <c r="D48" i="2"/>
  <c r="E46" i="2"/>
  <c r="D46" i="2"/>
  <c r="C46" i="2"/>
  <c r="E44" i="2"/>
  <c r="E43" i="2" s="1"/>
  <c r="D44" i="2"/>
  <c r="D43" i="2" s="1"/>
  <c r="D42" i="2" s="1"/>
  <c r="C44" i="2"/>
  <c r="C42" i="2" s="1"/>
  <c r="C41" i="2" s="1"/>
  <c r="E38" i="2"/>
  <c r="D38" i="2"/>
  <c r="C38" i="2"/>
  <c r="E36" i="2"/>
  <c r="D36" i="2"/>
  <c r="C36" i="2"/>
  <c r="E34" i="2"/>
  <c r="D34" i="2"/>
  <c r="C34" i="2"/>
  <c r="E32" i="2"/>
  <c r="D32" i="2"/>
  <c r="C32" i="2"/>
  <c r="E31" i="2"/>
  <c r="E30" i="2" s="1"/>
  <c r="E19" i="2"/>
  <c r="E18" i="2" s="1"/>
  <c r="D19" i="2"/>
  <c r="D18" i="2" s="1"/>
  <c r="C18" i="2"/>
  <c r="D83" i="2" l="1"/>
  <c r="C90" i="2"/>
  <c r="C89" i="2" s="1"/>
  <c r="E83" i="2"/>
  <c r="C83" i="2"/>
  <c r="C64" i="2"/>
  <c r="C63" i="2" s="1"/>
  <c r="E42" i="2"/>
  <c r="E41" i="2" s="1"/>
  <c r="E40" i="2" s="1"/>
  <c r="E17" i="2" s="1"/>
  <c r="D41" i="2"/>
  <c r="D40" i="2" s="1"/>
  <c r="C31" i="2"/>
  <c r="C30" i="2" s="1"/>
  <c r="C40" i="2"/>
  <c r="D31" i="2"/>
  <c r="D30" i="2" s="1"/>
  <c r="E90" i="2"/>
  <c r="E89" i="2" s="1"/>
  <c r="D90" i="2"/>
  <c r="D89" i="2" s="1"/>
  <c r="D62" i="2" s="1"/>
  <c r="E62" i="2" l="1"/>
  <c r="E16" i="2" s="1"/>
  <c r="C62" i="2"/>
  <c r="C17" i="2"/>
  <c r="D17" i="2"/>
  <c r="D16" i="2" s="1"/>
  <c r="C16" i="2" l="1"/>
</calcChain>
</file>

<file path=xl/sharedStrings.xml><?xml version="1.0" encoding="utf-8"?>
<sst xmlns="http://schemas.openxmlformats.org/spreadsheetml/2006/main" count="238" uniqueCount="233">
  <si>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</si>
  <si>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</si>
  <si>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</si>
  <si>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</si>
  <si>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</si>
  <si>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</si>
  <si>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</si>
  <si>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</si>
  <si>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</si>
  <si>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</si>
  <si>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</si>
  <si>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</si>
  <si>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</si>
  <si>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</si>
  <si>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</si>
  <si>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</si>
  <si>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</si>
  <si>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</si>
  <si>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</si>
  <si>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</si>
  <si>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</si>
  <si>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</si>
  <si>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</si>
  <si>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</si>
  <si>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</si>
  <si>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</si>
  <si>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</si>
  <si>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</si>
  <si>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</si>
  <si>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</si>
  <si>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</si>
  <si>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</si>
  <si>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</si>
  <si>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</si>
  <si>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</si>
  <si>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</si>
  <si>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</si>
  <si>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</si>
  <si>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</si>
  <si>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</si>
  <si>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</si>
  <si>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</si>
  <si>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</si>
  <si>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</si>
  <si>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</si>
  <si>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</si>
  <si>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</si>
  <si>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</si>
  <si>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</si>
  <si>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</si>
  <si>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</si>
  <si>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</si>
  <si>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</si>
  <si>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</si>
  <si>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</si>
  <si>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</si>
  <si>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</si>
  <si>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</si>
  <si>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</si>
  <si>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</si>
  <si>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</si>
  <si>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</si>
  <si>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</si>
  <si>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</si>
  <si>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</si>
  <si>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</si>
  <si>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</si>
  <si>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</si>
  <si>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</si>
  <si>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</si>
  <si>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</si>
  <si>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</si>
  <si>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</si>
  <si>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</si>
  <si>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</si>
  <si>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</si>
  <si>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</si>
  <si>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1 12 01030 01 0000 120 </t>
  </si>
  <si>
    <t>Плата за сбросы загрязняющих веществ в водные объекты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</si>
  <si>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</si>
  <si>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</si>
  <si>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</si>
  <si>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</si>
  <si>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</si>
  <si>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</si>
  <si>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</si>
  <si>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</si>
  <si>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</si>
  <si>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</si>
  <si>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1 14 00000 00 0000 000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</si>
  <si>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</si>
  <si>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</si>
  <si>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</si>
  <si>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</si>
  <si>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</si>
  <si>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</si>
  <si>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</si>
  <si>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</si>
  <si>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</si>
  <si>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</si>
  <si>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</si>
  <si>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</si>
  <si>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</si>
  <si>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</si>
  <si>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</si>
  <si>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</si>
  <si>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</si>
  <si>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</si>
  <si>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</si>
  <si>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</si>
  <si>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</si>
  <si>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</si>
  <si>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</si>
  <si>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</si>
  <si>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1 16 01130 01 0000 140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</si>
  <si>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</si>
  <si>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1 16 01133 01 0000 140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</si>
  <si>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</si>
  <si>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</si>
  <si>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</si>
  <si>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</si>
  <si>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</si>
  <si>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</si>
  <si>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</si>
  <si>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</si>
  <si>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</si>
  <si>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</si>
  <si>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</si>
  <si>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</si>
  <si>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</si>
  <si>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</si>
  <si>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</si>
  <si>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</si>
  <si>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</si>
  <si>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</si>
  <si>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</si>
  <si>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</si>
  <si>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</si>
  <si>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</si>
  <si>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</si>
  <si>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</si>
  <si>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</si>
  <si>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2025 год</t>
  </si>
  <si>
    <t>плановый период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</si>
  <si>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</si>
  <si>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</si>
  <si>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</si>
  <si>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1 16 11000 01 0000 140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</si>
  <si>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</si>
  <si>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1 14 06000 00 0000 430 </t>
  </si>
  <si>
    <t>1 14 02000 00 0000 440</t>
  </si>
  <si>
    <t>2026 год</t>
  </si>
  <si>
    <t xml:space="preserve">2027 год  </t>
  </si>
  <si>
    <t>1 06 00000 00 0000 000</t>
  </si>
  <si>
    <t xml:space="preserve">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</si>
  <si>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</si>
  <si>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муниципальных округов (за исключением земельных участков)</t>
  </si>
  <si>
    <t>Прочие доходы от компенсации затрат бюджетов муниципальных округов</t>
  </si>
  <si>
    <t>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</si>
  <si>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</si>
  <si>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</si>
  <si>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</si>
  <si>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1 06 01020 14 0000.110</t>
  </si>
  <si>
    <t xml:space="preserve">Земельный налог с организаций, обладающих земельным участком, расположенным в границах муниципальных округов </t>
  </si>
  <si>
    <t>1 06 06032 14 0000 110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</si>
  <si>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</si>
  <si>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</si>
  <si>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НАЛОГИ НА ИМУЩЕСТВО</t>
  </si>
  <si>
    <t>1 11 05012 14 0000 120</t>
  </si>
  <si>
    <t>1 11 05074 14 0000 120</t>
  </si>
  <si>
    <t>1 13 02994 14 0000 130</t>
  </si>
  <si>
    <t>1 14 02040 14 0000 440</t>
  </si>
  <si>
    <t>1 14 06012 14 0000 430</t>
  </si>
  <si>
    <t>Прогнозируемый объем налоговых и неналоговых доходов  бюджета муниципального округа на  2025 год и плановый период 2026 и 2027 годов                                                                     по кодам видов  доходов</t>
  </si>
  <si>
    <t>рублей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</si>
  <si>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</si>
  <si>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1 08 04000 01 0000 110</t>
  </si>
  <si>
    <t xml:space="preserve"> 1 08 04020 01 0000 110</t>
  </si>
  <si>
    <t xml:space="preserve"> 1 09 0000 00 0000 000</t>
  </si>
  <si>
    <t xml:space="preserve"> 1 09 0400 00 00000 110</t>
  </si>
  <si>
    <t xml:space="preserve"> 1 09 040 500 00000 110</t>
  </si>
  <si>
    <t xml:space="preserve"> 1 11 05020 00 0000 120</t>
  </si>
  <si>
    <t xml:space="preserve"> 1 11 05024 14 0000 120</t>
  </si>
  <si>
    <t xml:space="preserve"> 1 11 05300 00 0000 120</t>
  </si>
  <si>
    <t xml:space="preserve"> 1 11 05310 00 0000 120</t>
  </si>
  <si>
    <t xml:space="preserve"> 1 16 01090 01 0000 140</t>
  </si>
  <si>
    <t xml:space="preserve"> 1 16 01093 01 0000 140</t>
  </si>
  <si>
    <t xml:space="preserve"> 11601110 01 0000 140</t>
  </si>
  <si>
    <t xml:space="preserve"> 1 16 10120 00 0000 140</t>
  </si>
  <si>
    <t xml:space="preserve"> 1 16 10129 01 0000 140</t>
  </si>
  <si>
    <t xml:space="preserve"> 1 16 11 130 01 0000 140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</si>
  <si>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</si>
  <si>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</si>
  <si>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</si>
  <si>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</si>
  <si>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</si>
  <si>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</si>
  <si>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</si>
  <si>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</si>
  <si>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</si>
  <si>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</si>
  <si>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</si>
  <si>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</si>
  <si>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</si>
  <si>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</si>
  <si>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</si>
  <si>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</si>
  <si>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</si>
  <si>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</si>
  <si>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</si>
  <si>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</si>
  <si>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</si>
  <si>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</si>
  <si>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1 01 02140 01 0000 110</t>
  </si>
  <si>
    <t xml:space="preserve"> 1 01 02210 01 0000 110</t>
  </si>
  <si>
    <t xml:space="preserve"> 1 01 02230 01 0000 110</t>
  </si>
  <si>
    <t>1 01 02150 01 1000 110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</si>
  <si>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</si>
  <si>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 xml:space="preserve"> 1 11 05312 00 0000 120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</si>
  <si>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</si>
  <si>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</si>
  <si>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</si>
  <si>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</si>
  <si>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</si>
  <si>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1 16 07090 00 0000 140</t>
  </si>
  <si>
    <t xml:space="preserve"> 1 16 10030 00 0000 140</t>
  </si>
  <si>
    <t xml:space="preserve"> 1 16 10032 00 0000 140</t>
  </si>
  <si>
    <t>1 05 04060 02 0000 110</t>
  </si>
  <si>
    <t>Приложение 1</t>
  </si>
  <si>
    <t>к решению Совета народных депутатов Мазановского</t>
  </si>
  <si>
    <t>муниципального округа Амурской области</t>
  </si>
  <si>
    <t xml:space="preserve">от 18.12.2024 № 7/96-р </t>
  </si>
  <si>
    <t>от 24.12.2025 № 19/278-р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</si>
</sst>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0" fontId="2" fillId="2" borderId="2" xfId="0" applyFont="1" applyFill="1" applyBorder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/>
    <xf numFmtId="3" fontId="7" fillId="0" borderId="0" xfId="0" applyNumberFormat="1" applyFont="1"/>
    <xf numFmtId="0" fontId="5" fillId="2" borderId="2" xfId="0" applyFont="1" applyFill="1" applyBorder="1" applyAlignment="1">
      <alignment vertical="center" wrapText="1"/>
    </xf>
    <xf numFmtId="4" fontId="0" fillId="0" borderId="0" xfId="0" applyNumberFormat="1"/>
    <xf numFmtId="49" fontId="6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6" fillId="2" borderId="3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wrapText="1"/>
    </xf>
    <xf numFmtId="49" fontId="7" fillId="0" borderId="6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9" fillId="0" borderId="7" xfId="0" applyNumberFormat="1" applyFont="1" applyBorder="1" applyAlignment="1">
      <alignment horizontal="left" wrapText="1"/>
    </xf>
    <xf numFmtId="49" fontId="7" fillId="0" borderId="6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justify" wrapText="1"/>
    </xf>
    <xf numFmtId="0" fontId="10" fillId="0" borderId="2" xfId="0" applyFont="1" applyBorder="1" applyAlignment="1">
      <alignment horizontal="justify" vertical="center" wrapText="1"/>
    </xf>
    <xf numFmtId="164" fontId="7" fillId="0" borderId="2" xfId="0" applyNumberFormat="1" applyFont="1" applyBorder="1" applyAlignment="1">
      <alignment horizontal="justify" wrapText="1"/>
    </xf>
    <xf numFmtId="49" fontId="7" fillId="0" borderId="5" xfId="0" applyNumberFormat="1" applyFont="1" applyBorder="1" applyAlignment="1">
      <alignment horizontal="justify" wrapText="1"/>
    </xf>
    <xf numFmtId="164" fontId="7" fillId="0" borderId="5" xfId="0" applyNumberFormat="1" applyFont="1" applyBorder="1" applyAlignment="1">
      <alignment horizontal="justify" wrapText="1"/>
    </xf>
    <xf numFmtId="49" fontId="7" fillId="0" borderId="7" xfId="0" applyNumberFormat="1" applyFont="1" applyBorder="1" applyAlignment="1">
      <alignment horizontal="justify" wrapText="1"/>
    </xf>
    <xf numFmtId="0" fontId="8" fillId="0" borderId="2" xfId="0" applyFont="1" applyBorder="1" applyAlignment="1">
      <alignment horizontal="justify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left" wrapText="1"/>
    </xf>
    <xf numFmtId="49" fontId="7" fillId="0" borderId="5" xfId="0" applyNumberFormat="1" applyFont="1" applyBorder="1" applyAlignment="1" applyProtection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view="pageBreakPreview" zoomScaleNormal="100" zoomScaleSheetLayoutView="100" workbookViewId="0">
      <selection activeCell="C3" sqref="C3"/>
    </sheetView>
  </sheetViews>
  <sheetFormatPr defaultRowHeight="15" x14ac:dyDescent="0.25"/>
  <cols>
    <col min="1" max="1" width="84.5703125" customWidth="1"/>
    <col min="2" max="2" width="37.28515625" customWidth="1"/>
    <col min="3" max="4" width="24.140625" customWidth="1"/>
    <col min="5" max="5" width="63" customWidth="1"/>
  </cols>
  <sheetData>
    <row r="1" spans="1:5" ht="17.25" customHeight="1" x14ac:dyDescent="0.25">
      <c r="E1" s="12" t="s">
        <v>228</v>
      </c>
    </row>
    <row r="2" spans="1:5" ht="17.25" customHeight="1" x14ac:dyDescent="0.25">
      <c r="E2" s="12" t="s">
        <v>229</v>
      </c>
    </row>
    <row r="3" spans="1:5" ht="17.25" customHeight="1" x14ac:dyDescent="0.25">
      <c r="E3" s="13" t="s">
        <v>230</v>
      </c>
    </row>
    <row r="4" spans="1:5" ht="17.25" customHeight="1" x14ac:dyDescent="0.25">
      <c r="E4" s="13" t="s">
        <v>232</v>
      </c>
    </row>
    <row r="5" spans="1:5" ht="17.25" customHeight="1" x14ac:dyDescent="0.25">
      <c r="E5" s="13"/>
    </row>
    <row r="6" spans="1:5" ht="17.25" customHeight="1" x14ac:dyDescent="0.25">
      <c r="E6" s="13" t="s">
        <v>228</v>
      </c>
    </row>
    <row r="7" spans="1:5" ht="17.25" customHeight="1" x14ac:dyDescent="0.25">
      <c r="E7" s="13" t="s">
        <v>229</v>
      </c>
    </row>
    <row r="8" spans="1:5" ht="17.25" customHeight="1" x14ac:dyDescent="0.25">
      <c r="E8" s="13" t="s">
        <v>230</v>
      </c>
    </row>
    <row r="9" spans="1:5" ht="17.25" customHeight="1" x14ac:dyDescent="0.25">
      <c r="E9" s="13" t="s">
        <v>231</v>
      </c>
    </row>
    <row r="10" spans="1:5" ht="42.75" customHeight="1" x14ac:dyDescent="0.25">
      <c r="A10" s="58" t="s">
        <v>173</v>
      </c>
      <c r="B10" s="58"/>
      <c r="C10" s="58"/>
      <c r="D10" s="58"/>
      <c r="E10" s="58"/>
    </row>
    <row r="11" spans="1:5" ht="12.75" customHeight="1" x14ac:dyDescent="0.25">
      <c r="B11" s="1"/>
      <c r="E11" s="26" t="s">
        <v>174</v>
      </c>
    </row>
    <row r="12" spans="1:5" ht="17.25" customHeight="1" x14ac:dyDescent="0.25">
      <c r="A12" s="59" t="s">
        <v>1</v>
      </c>
      <c r="B12" s="59" t="s">
        <v>0</v>
      </c>
      <c r="C12" s="59" t="s">
        <v>142</v>
      </c>
      <c r="D12" s="60" t="s">
        <v>143</v>
      </c>
      <c r="E12" s="60"/>
    </row>
    <row r="13" spans="1:5" ht="31.5" customHeight="1" x14ac:dyDescent="0.25">
      <c r="A13" s="59"/>
      <c r="B13" s="59"/>
      <c r="C13" s="60"/>
      <c r="D13" s="11" t="s">
        <v>151</v>
      </c>
      <c r="E13" s="11" t="s">
        <v>152</v>
      </c>
    </row>
    <row r="14" spans="1:5" ht="42.75" hidden="1" customHeight="1" x14ac:dyDescent="0.25">
      <c r="A14" s="59"/>
      <c r="B14" s="59"/>
      <c r="C14" s="60"/>
      <c r="D14" s="14"/>
      <c r="E14" s="14"/>
    </row>
    <row r="15" spans="1:5" ht="20.25" customHeight="1" x14ac:dyDescent="0.3">
      <c r="A15" s="2" t="s">
        <v>2</v>
      </c>
      <c r="B15" s="3"/>
      <c r="C15" s="4"/>
      <c r="D15" s="4"/>
      <c r="E15" s="5"/>
    </row>
    <row r="16" spans="1:5" ht="21.75" customHeight="1" x14ac:dyDescent="0.25">
      <c r="A16" s="6" t="s">
        <v>4</v>
      </c>
      <c r="B16" s="7" t="s">
        <v>3</v>
      </c>
      <c r="C16" s="39">
        <f>C17+C62</f>
        <v>282309019.29000002</v>
      </c>
      <c r="D16" s="39">
        <f t="shared" ref="D16:E16" si="0">D17+D62</f>
        <v>251635389.56999999</v>
      </c>
      <c r="E16" s="39">
        <f t="shared" si="0"/>
        <v>274221027.81</v>
      </c>
    </row>
    <row r="17" spans="1:5" ht="21.75" customHeight="1" x14ac:dyDescent="0.25">
      <c r="A17" s="8" t="s">
        <v>5</v>
      </c>
      <c r="B17" s="9"/>
      <c r="C17" s="40">
        <f>C18+C40+C54+C30+C50</f>
        <v>247887700</v>
      </c>
      <c r="D17" s="40">
        <f t="shared" ref="D17:E17" si="1">D18+D40+D54+D30+D50</f>
        <v>234214400</v>
      </c>
      <c r="E17" s="40">
        <f t="shared" si="1"/>
        <v>257371600</v>
      </c>
    </row>
    <row r="18" spans="1:5" ht="21.75" customHeight="1" x14ac:dyDescent="0.25">
      <c r="A18" s="10" t="s">
        <v>7</v>
      </c>
      <c r="B18" s="28" t="s">
        <v>6</v>
      </c>
      <c r="C18" s="41">
        <f>C19</f>
        <v>212619000</v>
      </c>
      <c r="D18" s="41">
        <f t="shared" ref="D18:E18" si="2">D19</f>
        <v>200797000</v>
      </c>
      <c r="E18" s="41">
        <f t="shared" si="2"/>
        <v>215001000</v>
      </c>
    </row>
    <row r="19" spans="1:5" ht="21.75" customHeight="1" x14ac:dyDescent="0.25">
      <c r="A19" s="8" t="s">
        <v>9</v>
      </c>
      <c r="B19" s="9" t="s">
        <v>8</v>
      </c>
      <c r="C19" s="40">
        <f>C20+C21+C22+C23+C24+C25+C26+C28</f>
        <v>212619000</v>
      </c>
      <c r="D19" s="40">
        <f>D20+D21+D22+D23+D24+D25</f>
        <v>200797000</v>
      </c>
      <c r="E19" s="40">
        <f>E20+E21+E22+E23+E24+E25</f>
        <v>215001000</v>
      </c>
    </row>
    <row r="20" spans="1:5" ht="78.75" customHeight="1" x14ac:dyDescent="0.25">
      <c r="A20" s="8" t="s">
        <v>11</v>
      </c>
      <c r="B20" s="9" t="s">
        <v>10</v>
      </c>
      <c r="C20" s="40">
        <v>152354000</v>
      </c>
      <c r="D20" s="40">
        <v>196946230</v>
      </c>
      <c r="E20" s="40">
        <v>211149960</v>
      </c>
    </row>
    <row r="21" spans="1:5" ht="84.75" customHeight="1" x14ac:dyDescent="0.25">
      <c r="A21" s="8" t="s">
        <v>13</v>
      </c>
      <c r="B21" s="9" t="s">
        <v>12</v>
      </c>
      <c r="C21" s="40">
        <v>1007000</v>
      </c>
      <c r="D21" s="40"/>
      <c r="E21" s="40"/>
    </row>
    <row r="22" spans="1:5" ht="39" customHeight="1" x14ac:dyDescent="0.25">
      <c r="A22" s="8" t="s">
        <v>15</v>
      </c>
      <c r="B22" s="9" t="s">
        <v>14</v>
      </c>
      <c r="C22" s="40">
        <v>1777000</v>
      </c>
      <c r="D22" s="40">
        <v>3294350</v>
      </c>
      <c r="E22" s="40">
        <v>3294350</v>
      </c>
    </row>
    <row r="23" spans="1:5" ht="68.25" customHeight="1" x14ac:dyDescent="0.25">
      <c r="A23" s="8" t="s">
        <v>17</v>
      </c>
      <c r="B23" s="9" t="s">
        <v>16</v>
      </c>
      <c r="C23" s="40">
        <v>33000</v>
      </c>
      <c r="D23" s="40">
        <v>3170</v>
      </c>
      <c r="E23" s="40">
        <v>3440</v>
      </c>
    </row>
    <row r="24" spans="1:5" ht="94.5" x14ac:dyDescent="0.25">
      <c r="A24" s="8" t="s">
        <v>19</v>
      </c>
      <c r="B24" s="9" t="s">
        <v>18</v>
      </c>
      <c r="C24" s="40">
        <v>1000000</v>
      </c>
      <c r="D24" s="40">
        <v>473690</v>
      </c>
      <c r="E24" s="40">
        <v>473690</v>
      </c>
    </row>
    <row r="25" spans="1:5" ht="48" customHeight="1" x14ac:dyDescent="0.25">
      <c r="A25" s="8" t="s">
        <v>21</v>
      </c>
      <c r="B25" s="9" t="s">
        <v>20</v>
      </c>
      <c r="C25" s="40">
        <v>537000</v>
      </c>
      <c r="D25" s="40">
        <v>79560</v>
      </c>
      <c r="E25" s="40">
        <v>79560</v>
      </c>
    </row>
    <row r="26" spans="1:5" ht="111.75" customHeight="1" x14ac:dyDescent="0.25">
      <c r="A26" s="35" t="s">
        <v>191</v>
      </c>
      <c r="B26" s="34" t="s">
        <v>213</v>
      </c>
      <c r="C26" s="40">
        <v>240000</v>
      </c>
      <c r="D26" s="40"/>
      <c r="E26" s="40"/>
    </row>
    <row r="27" spans="1:5" ht="126.75" customHeight="1" x14ac:dyDescent="0.25">
      <c r="A27" s="35" t="s">
        <v>217</v>
      </c>
      <c r="B27" s="34" t="s">
        <v>216</v>
      </c>
      <c r="C27" s="40">
        <v>20000</v>
      </c>
      <c r="D27" s="40"/>
      <c r="E27" s="40"/>
    </row>
    <row r="28" spans="1:5" ht="48" customHeight="1" x14ac:dyDescent="0.25">
      <c r="A28" s="36" t="s">
        <v>192</v>
      </c>
      <c r="B28" s="34" t="s">
        <v>214</v>
      </c>
      <c r="C28" s="40">
        <v>55671000</v>
      </c>
      <c r="D28" s="40"/>
      <c r="E28" s="40"/>
    </row>
    <row r="29" spans="1:5" ht="48" customHeight="1" x14ac:dyDescent="0.25">
      <c r="A29" s="33" t="s">
        <v>193</v>
      </c>
      <c r="B29" s="30" t="s">
        <v>215</v>
      </c>
      <c r="C29" s="40"/>
      <c r="D29" s="40"/>
      <c r="E29" s="40"/>
    </row>
    <row r="30" spans="1:5" ht="33" customHeight="1" x14ac:dyDescent="0.25">
      <c r="A30" s="10" t="s">
        <v>23</v>
      </c>
      <c r="B30" s="28" t="s">
        <v>22</v>
      </c>
      <c r="C30" s="41">
        <f>C31</f>
        <v>16280700</v>
      </c>
      <c r="D30" s="41">
        <f t="shared" ref="D30:E30" si="3">D31</f>
        <v>17394400</v>
      </c>
      <c r="E30" s="41">
        <f t="shared" si="3"/>
        <v>26003600</v>
      </c>
    </row>
    <row r="31" spans="1:5" ht="32.25" customHeight="1" x14ac:dyDescent="0.25">
      <c r="A31" s="8" t="s">
        <v>25</v>
      </c>
      <c r="B31" s="9" t="s">
        <v>24</v>
      </c>
      <c r="C31" s="40">
        <f>C32+C34+C36+C38</f>
        <v>16280700</v>
      </c>
      <c r="D31" s="40">
        <f t="shared" ref="D31:E31" si="4">D32+D34+D36+D38</f>
        <v>17394400</v>
      </c>
      <c r="E31" s="40">
        <f t="shared" si="4"/>
        <v>26003600</v>
      </c>
    </row>
    <row r="32" spans="1:5" ht="53.25" customHeight="1" x14ac:dyDescent="0.25">
      <c r="A32" s="8" t="s">
        <v>27</v>
      </c>
      <c r="B32" s="9" t="s">
        <v>26</v>
      </c>
      <c r="C32" s="40">
        <f>C33</f>
        <v>8308800</v>
      </c>
      <c r="D32" s="40">
        <f t="shared" ref="D32:E32" si="5">D33</f>
        <v>9106500</v>
      </c>
      <c r="E32" s="40">
        <f t="shared" si="5"/>
        <v>13593100</v>
      </c>
    </row>
    <row r="33" spans="1:5" ht="77.25" customHeight="1" x14ac:dyDescent="0.25">
      <c r="A33" s="8" t="s">
        <v>29</v>
      </c>
      <c r="B33" s="9" t="s">
        <v>28</v>
      </c>
      <c r="C33" s="40">
        <v>8308800</v>
      </c>
      <c r="D33" s="40">
        <v>9106500</v>
      </c>
      <c r="E33" s="40">
        <v>13593100</v>
      </c>
    </row>
    <row r="34" spans="1:5" ht="71.25" customHeight="1" x14ac:dyDescent="0.25">
      <c r="A34" s="8" t="s">
        <v>31</v>
      </c>
      <c r="B34" s="9" t="s">
        <v>30</v>
      </c>
      <c r="C34" s="40">
        <f>C35</f>
        <v>47500</v>
      </c>
      <c r="D34" s="40">
        <f t="shared" ref="D34:E34" si="6">D35</f>
        <v>42200</v>
      </c>
      <c r="E34" s="40">
        <f t="shared" si="6"/>
        <v>63000</v>
      </c>
    </row>
    <row r="35" spans="1:5" ht="95.25" customHeight="1" x14ac:dyDescent="0.25">
      <c r="A35" s="8" t="s">
        <v>33</v>
      </c>
      <c r="B35" s="9" t="s">
        <v>32</v>
      </c>
      <c r="C35" s="40">
        <v>47500</v>
      </c>
      <c r="D35" s="40">
        <v>42200</v>
      </c>
      <c r="E35" s="40">
        <v>63000</v>
      </c>
    </row>
    <row r="36" spans="1:5" ht="59.25" customHeight="1" x14ac:dyDescent="0.25">
      <c r="A36" s="8" t="s">
        <v>35</v>
      </c>
      <c r="B36" s="9" t="s">
        <v>34</v>
      </c>
      <c r="C36" s="40">
        <f>C37</f>
        <v>8822700</v>
      </c>
      <c r="D36" s="40">
        <f t="shared" ref="D36:E36" si="7">D37</f>
        <v>9151500</v>
      </c>
      <c r="E36" s="40">
        <f t="shared" si="7"/>
        <v>13649200</v>
      </c>
    </row>
    <row r="37" spans="1:5" ht="84" customHeight="1" x14ac:dyDescent="0.25">
      <c r="A37" s="8" t="s">
        <v>37</v>
      </c>
      <c r="B37" s="9" t="s">
        <v>36</v>
      </c>
      <c r="C37" s="40">
        <v>8822700</v>
      </c>
      <c r="D37" s="40">
        <v>9151500</v>
      </c>
      <c r="E37" s="40">
        <v>13649200</v>
      </c>
    </row>
    <row r="38" spans="1:5" ht="60.75" customHeight="1" x14ac:dyDescent="0.25">
      <c r="A38" s="8" t="s">
        <v>39</v>
      </c>
      <c r="B38" s="9" t="s">
        <v>38</v>
      </c>
      <c r="C38" s="40">
        <f>C39</f>
        <v>-898300</v>
      </c>
      <c r="D38" s="40">
        <f t="shared" ref="D38:E38" si="8">D39</f>
        <v>-905800</v>
      </c>
      <c r="E38" s="40">
        <f t="shared" si="8"/>
        <v>-1301700</v>
      </c>
    </row>
    <row r="39" spans="1:5" ht="83.25" customHeight="1" x14ac:dyDescent="0.25">
      <c r="A39" s="8" t="s">
        <v>41</v>
      </c>
      <c r="B39" s="9" t="s">
        <v>40</v>
      </c>
      <c r="C39" s="40">
        <v>-898300</v>
      </c>
      <c r="D39" s="40">
        <v>-905800</v>
      </c>
      <c r="E39" s="40">
        <v>-1301700</v>
      </c>
    </row>
    <row r="40" spans="1:5" ht="33" customHeight="1" x14ac:dyDescent="0.25">
      <c r="A40" s="10" t="s">
        <v>43</v>
      </c>
      <c r="B40" s="28" t="s">
        <v>42</v>
      </c>
      <c r="C40" s="41">
        <f>C41+C46+C48</f>
        <v>8286000</v>
      </c>
      <c r="D40" s="41">
        <f t="shared" ref="D40:E40" si="9">D41+D46+D48</f>
        <v>9915000</v>
      </c>
      <c r="E40" s="41">
        <f t="shared" si="9"/>
        <v>10203000</v>
      </c>
    </row>
    <row r="41" spans="1:5" ht="27.75" customHeight="1" x14ac:dyDescent="0.25">
      <c r="A41" s="8" t="s">
        <v>45</v>
      </c>
      <c r="B41" s="9" t="s">
        <v>44</v>
      </c>
      <c r="C41" s="40">
        <f>C42+C44</f>
        <v>6010000</v>
      </c>
      <c r="D41" s="40">
        <f t="shared" ref="D41:E41" si="10">D42+D44</f>
        <v>4704000</v>
      </c>
      <c r="E41" s="40">
        <f t="shared" si="10"/>
        <v>4711000</v>
      </c>
    </row>
    <row r="42" spans="1:5" ht="30.75" customHeight="1" x14ac:dyDescent="0.25">
      <c r="A42" s="8" t="s">
        <v>47</v>
      </c>
      <c r="B42" s="9" t="s">
        <v>46</v>
      </c>
      <c r="C42" s="40">
        <f>C43</f>
        <v>4784000</v>
      </c>
      <c r="D42" s="40">
        <f t="shared" ref="D42:E42" si="11">D43</f>
        <v>2352000</v>
      </c>
      <c r="E42" s="40">
        <f t="shared" si="11"/>
        <v>2355500</v>
      </c>
    </row>
    <row r="43" spans="1:5" ht="36.75" customHeight="1" x14ac:dyDescent="0.25">
      <c r="A43" s="8" t="s">
        <v>47</v>
      </c>
      <c r="B43" s="9" t="s">
        <v>48</v>
      </c>
      <c r="C43" s="40">
        <v>4784000</v>
      </c>
      <c r="D43" s="40">
        <f t="shared" ref="D43:E44" si="12">D44</f>
        <v>2352000</v>
      </c>
      <c r="E43" s="40">
        <f t="shared" si="12"/>
        <v>2355500</v>
      </c>
    </row>
    <row r="44" spans="1:5" ht="35.25" customHeight="1" x14ac:dyDescent="0.25">
      <c r="A44" s="8" t="s">
        <v>50</v>
      </c>
      <c r="B44" s="9" t="s">
        <v>49</v>
      </c>
      <c r="C44" s="40">
        <f>C45</f>
        <v>1226000</v>
      </c>
      <c r="D44" s="40">
        <f t="shared" si="12"/>
        <v>2352000</v>
      </c>
      <c r="E44" s="40">
        <f t="shared" si="12"/>
        <v>2355500</v>
      </c>
    </row>
    <row r="45" spans="1:5" ht="51.75" customHeight="1" x14ac:dyDescent="0.25">
      <c r="A45" s="8" t="s">
        <v>52</v>
      </c>
      <c r="B45" s="9" t="s">
        <v>51</v>
      </c>
      <c r="C45" s="40">
        <v>1226000</v>
      </c>
      <c r="D45" s="40">
        <v>2352000</v>
      </c>
      <c r="E45" s="40">
        <v>2355500</v>
      </c>
    </row>
    <row r="46" spans="1:5" ht="20.25" customHeight="1" x14ac:dyDescent="0.25">
      <c r="A46" s="8" t="s">
        <v>54</v>
      </c>
      <c r="B46" s="9" t="s">
        <v>53</v>
      </c>
      <c r="C46" s="40">
        <f>C47</f>
        <v>733000</v>
      </c>
      <c r="D46" s="40">
        <f t="shared" ref="D46:E46" si="13">D47</f>
        <v>3133000</v>
      </c>
      <c r="E46" s="40">
        <f t="shared" si="13"/>
        <v>3133000</v>
      </c>
    </row>
    <row r="47" spans="1:5" ht="18.75" customHeight="1" x14ac:dyDescent="0.25">
      <c r="A47" s="8" t="s">
        <v>54</v>
      </c>
      <c r="B47" s="9" t="s">
        <v>55</v>
      </c>
      <c r="C47" s="40">
        <v>733000</v>
      </c>
      <c r="D47" s="40">
        <v>3133000</v>
      </c>
      <c r="E47" s="40">
        <v>3133000</v>
      </c>
    </row>
    <row r="48" spans="1:5" ht="15.75" x14ac:dyDescent="0.25">
      <c r="A48" s="8" t="s">
        <v>57</v>
      </c>
      <c r="B48" s="9" t="s">
        <v>56</v>
      </c>
      <c r="C48" s="40">
        <f>C49</f>
        <v>1543000</v>
      </c>
      <c r="D48" s="40">
        <f t="shared" ref="D48:E48" si="14">D49</f>
        <v>2078000</v>
      </c>
      <c r="E48" s="40">
        <f t="shared" si="14"/>
        <v>2359000</v>
      </c>
    </row>
    <row r="49" spans="1:5" ht="42.75" customHeight="1" x14ac:dyDescent="0.25">
      <c r="A49" s="8" t="s">
        <v>175</v>
      </c>
      <c r="B49" s="9" t="s">
        <v>227</v>
      </c>
      <c r="C49" s="40">
        <v>1543000</v>
      </c>
      <c r="D49" s="40">
        <v>2078000</v>
      </c>
      <c r="E49" s="40">
        <v>2359000</v>
      </c>
    </row>
    <row r="50" spans="1:5" ht="24.75" customHeight="1" x14ac:dyDescent="0.25">
      <c r="A50" s="21" t="s">
        <v>167</v>
      </c>
      <c r="B50" s="29" t="s">
        <v>153</v>
      </c>
      <c r="C50" s="55">
        <f>C51+C52+C53</f>
        <v>6403000</v>
      </c>
      <c r="D50" s="55">
        <f t="shared" ref="D50:E50" si="15">D51+D52+D53</f>
        <v>4374000</v>
      </c>
      <c r="E50" s="55">
        <f t="shared" si="15"/>
        <v>4430000</v>
      </c>
    </row>
    <row r="51" spans="1:5" ht="36" customHeight="1" x14ac:dyDescent="0.25">
      <c r="A51" s="54" t="s">
        <v>161</v>
      </c>
      <c r="B51" s="9" t="s">
        <v>162</v>
      </c>
      <c r="C51" s="40">
        <v>1233000</v>
      </c>
      <c r="D51" s="40">
        <v>1224000</v>
      </c>
      <c r="E51" s="40">
        <v>1321000</v>
      </c>
    </row>
    <row r="52" spans="1:5" ht="36.75" customHeight="1" x14ac:dyDescent="0.25">
      <c r="A52" s="27" t="s">
        <v>163</v>
      </c>
      <c r="B52" s="9" t="s">
        <v>164</v>
      </c>
      <c r="C52" s="40">
        <v>3050000</v>
      </c>
      <c r="D52" s="40">
        <v>1607000</v>
      </c>
      <c r="E52" s="40">
        <v>1668000</v>
      </c>
    </row>
    <row r="53" spans="1:5" ht="39" customHeight="1" x14ac:dyDescent="0.25">
      <c r="A53" s="54" t="s">
        <v>165</v>
      </c>
      <c r="B53" s="9" t="s">
        <v>166</v>
      </c>
      <c r="C53" s="40">
        <v>2120000</v>
      </c>
      <c r="D53" s="40">
        <v>1543000</v>
      </c>
      <c r="E53" s="40">
        <v>1441000</v>
      </c>
    </row>
    <row r="54" spans="1:5" ht="24.75" customHeight="1" x14ac:dyDescent="0.25">
      <c r="A54" s="10" t="s">
        <v>59</v>
      </c>
      <c r="B54" s="28" t="s">
        <v>58</v>
      </c>
      <c r="C54" s="41">
        <f>C55+C57</f>
        <v>4299000</v>
      </c>
      <c r="D54" s="41">
        <f t="shared" ref="D54:E55" si="16">D55</f>
        <v>1734000</v>
      </c>
      <c r="E54" s="41">
        <f t="shared" si="16"/>
        <v>1734000</v>
      </c>
    </row>
    <row r="55" spans="1:5" ht="37.5" customHeight="1" x14ac:dyDescent="0.25">
      <c r="A55" s="8" t="s">
        <v>61</v>
      </c>
      <c r="B55" s="9" t="s">
        <v>60</v>
      </c>
      <c r="C55" s="40">
        <f>C56</f>
        <v>4069000</v>
      </c>
      <c r="D55" s="40">
        <f t="shared" si="16"/>
        <v>1734000</v>
      </c>
      <c r="E55" s="40">
        <f t="shared" si="16"/>
        <v>1734000</v>
      </c>
    </row>
    <row r="56" spans="1:5" ht="42.75" customHeight="1" x14ac:dyDescent="0.25">
      <c r="A56" s="8" t="s">
        <v>63</v>
      </c>
      <c r="B56" s="9" t="s">
        <v>62</v>
      </c>
      <c r="C56" s="40">
        <v>4069000</v>
      </c>
      <c r="D56" s="40">
        <v>1734000</v>
      </c>
      <c r="E56" s="40">
        <v>1734000</v>
      </c>
    </row>
    <row r="57" spans="1:5" ht="33.75" customHeight="1" x14ac:dyDescent="0.25">
      <c r="A57" s="48" t="s">
        <v>194</v>
      </c>
      <c r="B57" s="34" t="s">
        <v>176</v>
      </c>
      <c r="C57" s="40">
        <f>C58</f>
        <v>230000</v>
      </c>
      <c r="D57" s="40"/>
      <c r="E57" s="40"/>
    </row>
    <row r="58" spans="1:5" ht="62.25" customHeight="1" x14ac:dyDescent="0.25">
      <c r="A58" s="48" t="s">
        <v>195</v>
      </c>
      <c r="B58" s="34" t="s">
        <v>177</v>
      </c>
      <c r="C58" s="40">
        <v>230000</v>
      </c>
      <c r="D58" s="40"/>
      <c r="E58" s="40"/>
    </row>
    <row r="59" spans="1:5" ht="38.25" customHeight="1" x14ac:dyDescent="0.25">
      <c r="A59" s="37" t="s">
        <v>196</v>
      </c>
      <c r="B59" s="31" t="s">
        <v>178</v>
      </c>
      <c r="C59" s="40"/>
      <c r="D59" s="40"/>
      <c r="E59" s="40"/>
    </row>
    <row r="60" spans="1:5" ht="18.75" customHeight="1" x14ac:dyDescent="0.25">
      <c r="A60" s="36" t="s">
        <v>197</v>
      </c>
      <c r="B60" s="34" t="s">
        <v>179</v>
      </c>
      <c r="C60" s="40"/>
      <c r="D60" s="40"/>
      <c r="E60" s="40"/>
    </row>
    <row r="61" spans="1:5" ht="21" customHeight="1" x14ac:dyDescent="0.25">
      <c r="A61" s="33" t="s">
        <v>198</v>
      </c>
      <c r="B61" s="30" t="s">
        <v>180</v>
      </c>
      <c r="C61" s="40"/>
      <c r="D61" s="40"/>
      <c r="E61" s="40"/>
    </row>
    <row r="62" spans="1:5" ht="21" customHeight="1" x14ac:dyDescent="0.25">
      <c r="A62" s="8" t="s">
        <v>64</v>
      </c>
      <c r="B62" s="9"/>
      <c r="C62" s="40">
        <f>C63+C73+C79+C83+C89</f>
        <v>34421319.289999999</v>
      </c>
      <c r="D62" s="40">
        <f t="shared" ref="D62:E62" si="17">D63+D73+D79+D83+D89</f>
        <v>17420989.57</v>
      </c>
      <c r="E62" s="40">
        <f t="shared" si="17"/>
        <v>16849427.809999999</v>
      </c>
    </row>
    <row r="63" spans="1:5" ht="38.25" customHeight="1" x14ac:dyDescent="0.25">
      <c r="A63" s="10" t="s">
        <v>66</v>
      </c>
      <c r="B63" s="28" t="s">
        <v>65</v>
      </c>
      <c r="C63" s="41">
        <f>C64</f>
        <v>14726000</v>
      </c>
      <c r="D63" s="41">
        <f t="shared" ref="D63:E63" si="18">D64</f>
        <v>12759742</v>
      </c>
      <c r="E63" s="41">
        <f t="shared" si="18"/>
        <v>12209742</v>
      </c>
    </row>
    <row r="64" spans="1:5" ht="67.5" customHeight="1" x14ac:dyDescent="0.25">
      <c r="A64" s="8" t="s">
        <v>68</v>
      </c>
      <c r="B64" s="9" t="s">
        <v>67</v>
      </c>
      <c r="C64" s="40">
        <f>C65+C67+C69+C70</f>
        <v>14726000</v>
      </c>
      <c r="D64" s="40">
        <f t="shared" ref="D64:E64" si="19">D65+D69</f>
        <v>12759742</v>
      </c>
      <c r="E64" s="40">
        <f t="shared" si="19"/>
        <v>12209742</v>
      </c>
    </row>
    <row r="65" spans="1:5" ht="50.25" customHeight="1" x14ac:dyDescent="0.25">
      <c r="A65" s="8" t="s">
        <v>70</v>
      </c>
      <c r="B65" s="9" t="s">
        <v>69</v>
      </c>
      <c r="C65" s="40">
        <f>C66</f>
        <v>4800000</v>
      </c>
      <c r="D65" s="40">
        <f t="shared" ref="D65:E65" si="20">D66</f>
        <v>12058742</v>
      </c>
      <c r="E65" s="40">
        <f t="shared" si="20"/>
        <v>11508742</v>
      </c>
    </row>
    <row r="66" spans="1:5" ht="71.25" customHeight="1" x14ac:dyDescent="0.25">
      <c r="A66" s="49" t="s">
        <v>155</v>
      </c>
      <c r="B66" s="22" t="s">
        <v>168</v>
      </c>
      <c r="C66" s="40">
        <v>4800000</v>
      </c>
      <c r="D66" s="40">
        <v>12058742</v>
      </c>
      <c r="E66" s="40">
        <v>11508742</v>
      </c>
    </row>
    <row r="67" spans="1:5" ht="63.75" customHeight="1" x14ac:dyDescent="0.25">
      <c r="A67" s="50" t="s">
        <v>199</v>
      </c>
      <c r="B67" s="38" t="s">
        <v>181</v>
      </c>
      <c r="C67" s="40">
        <f>C68</f>
        <v>9200000</v>
      </c>
      <c r="D67" s="40"/>
      <c r="E67" s="40"/>
    </row>
    <row r="68" spans="1:5" ht="68.25" customHeight="1" x14ac:dyDescent="0.25">
      <c r="A68" s="51" t="s">
        <v>200</v>
      </c>
      <c r="B68" s="32" t="s">
        <v>182</v>
      </c>
      <c r="C68" s="40">
        <v>9200000</v>
      </c>
      <c r="D68" s="40"/>
      <c r="E68" s="40"/>
    </row>
    <row r="69" spans="1:5" ht="40.5" customHeight="1" x14ac:dyDescent="0.25">
      <c r="A69" s="23" t="s">
        <v>156</v>
      </c>
      <c r="B69" s="22" t="s">
        <v>169</v>
      </c>
      <c r="C69" s="40">
        <v>508000</v>
      </c>
      <c r="D69" s="40">
        <v>701000</v>
      </c>
      <c r="E69" s="40">
        <v>701000</v>
      </c>
    </row>
    <row r="70" spans="1:5" ht="30.75" customHeight="1" x14ac:dyDescent="0.25">
      <c r="A70" s="36" t="s">
        <v>201</v>
      </c>
      <c r="B70" s="38" t="s">
        <v>183</v>
      </c>
      <c r="C70" s="40">
        <f>C71</f>
        <v>218000</v>
      </c>
      <c r="D70" s="40"/>
      <c r="E70" s="40"/>
    </row>
    <row r="71" spans="1:5" ht="30.75" customHeight="1" x14ac:dyDescent="0.25">
      <c r="A71" s="33" t="s">
        <v>202</v>
      </c>
      <c r="B71" s="32" t="s">
        <v>184</v>
      </c>
      <c r="C71" s="40">
        <f>C72</f>
        <v>218000</v>
      </c>
      <c r="D71" s="40"/>
      <c r="E71" s="40"/>
    </row>
    <row r="72" spans="1:5" ht="75.75" customHeight="1" x14ac:dyDescent="0.25">
      <c r="A72" s="56" t="s">
        <v>219</v>
      </c>
      <c r="B72" s="32" t="s">
        <v>218</v>
      </c>
      <c r="C72" s="40">
        <v>218000</v>
      </c>
      <c r="D72" s="40"/>
      <c r="E72" s="40"/>
    </row>
    <row r="73" spans="1:5" ht="22.5" customHeight="1" x14ac:dyDescent="0.25">
      <c r="A73" s="10" t="s">
        <v>72</v>
      </c>
      <c r="B73" s="28" t="s">
        <v>71</v>
      </c>
      <c r="C73" s="41">
        <f>C74</f>
        <v>101900</v>
      </c>
      <c r="D73" s="41">
        <f t="shared" ref="D73:E73" si="21">D74</f>
        <v>76700</v>
      </c>
      <c r="E73" s="41">
        <f t="shared" si="21"/>
        <v>76700</v>
      </c>
    </row>
    <row r="74" spans="1:5" ht="24" customHeight="1" x14ac:dyDescent="0.25">
      <c r="A74" s="8" t="s">
        <v>74</v>
      </c>
      <c r="B74" s="9" t="s">
        <v>73</v>
      </c>
      <c r="C74" s="40">
        <f>C75+C76+C77</f>
        <v>101900</v>
      </c>
      <c r="D74" s="40">
        <f t="shared" ref="D74:E74" si="22">D75+D76+D77</f>
        <v>76700</v>
      </c>
      <c r="E74" s="40">
        <f t="shared" si="22"/>
        <v>76700</v>
      </c>
    </row>
    <row r="75" spans="1:5" ht="30.75" customHeight="1" x14ac:dyDescent="0.25">
      <c r="A75" s="8" t="s">
        <v>76</v>
      </c>
      <c r="B75" s="9" t="s">
        <v>75</v>
      </c>
      <c r="C75" s="40">
        <v>88000</v>
      </c>
      <c r="D75" s="40">
        <v>60000</v>
      </c>
      <c r="E75" s="40">
        <v>60000</v>
      </c>
    </row>
    <row r="76" spans="1:5" ht="21.75" customHeight="1" x14ac:dyDescent="0.25">
      <c r="A76" s="8" t="s">
        <v>78</v>
      </c>
      <c r="B76" s="9" t="s">
        <v>77</v>
      </c>
      <c r="C76" s="40">
        <v>4400</v>
      </c>
      <c r="D76" s="40">
        <v>4700</v>
      </c>
      <c r="E76" s="40">
        <v>4700</v>
      </c>
    </row>
    <row r="77" spans="1:5" ht="20.25" customHeight="1" x14ac:dyDescent="0.25">
      <c r="A77" s="8" t="s">
        <v>80</v>
      </c>
      <c r="B77" s="9" t="s">
        <v>79</v>
      </c>
      <c r="C77" s="40">
        <f>C78</f>
        <v>9500</v>
      </c>
      <c r="D77" s="40">
        <v>12000</v>
      </c>
      <c r="E77" s="40">
        <v>12000</v>
      </c>
    </row>
    <row r="78" spans="1:5" ht="22.5" customHeight="1" x14ac:dyDescent="0.25">
      <c r="A78" s="8" t="s">
        <v>82</v>
      </c>
      <c r="B78" s="9" t="s">
        <v>81</v>
      </c>
      <c r="C78" s="40">
        <v>9500</v>
      </c>
      <c r="D78" s="40">
        <v>12000</v>
      </c>
      <c r="E78" s="40">
        <v>12000</v>
      </c>
    </row>
    <row r="79" spans="1:5" ht="37.5" customHeight="1" x14ac:dyDescent="0.25">
      <c r="A79" s="10" t="s">
        <v>84</v>
      </c>
      <c r="B79" s="28" t="s">
        <v>83</v>
      </c>
      <c r="C79" s="41">
        <f>C80</f>
        <v>1835400</v>
      </c>
      <c r="D79" s="41">
        <v>2800000</v>
      </c>
      <c r="E79" s="41">
        <v>2800000</v>
      </c>
    </row>
    <row r="80" spans="1:5" ht="20.25" customHeight="1" x14ac:dyDescent="0.25">
      <c r="A80" s="8" t="s">
        <v>86</v>
      </c>
      <c r="B80" s="9" t="s">
        <v>85</v>
      </c>
      <c r="C80" s="40">
        <f>C81</f>
        <v>1835400</v>
      </c>
      <c r="D80" s="40">
        <v>2800000</v>
      </c>
      <c r="E80" s="40">
        <v>2800000</v>
      </c>
    </row>
    <row r="81" spans="1:5" ht="21" customHeight="1" x14ac:dyDescent="0.25">
      <c r="A81" s="8" t="s">
        <v>88</v>
      </c>
      <c r="B81" s="9" t="s">
        <v>87</v>
      </c>
      <c r="C81" s="40">
        <f>C82</f>
        <v>1835400</v>
      </c>
      <c r="D81" s="40">
        <v>2800000</v>
      </c>
      <c r="E81" s="40">
        <v>2800000</v>
      </c>
    </row>
    <row r="82" spans="1:5" ht="23.25" customHeight="1" x14ac:dyDescent="0.25">
      <c r="A82" s="23" t="s">
        <v>157</v>
      </c>
      <c r="B82" s="22" t="s">
        <v>170</v>
      </c>
      <c r="C82" s="40">
        <v>1835400</v>
      </c>
      <c r="D82" s="40">
        <v>2800000</v>
      </c>
      <c r="E82" s="40">
        <v>2800000</v>
      </c>
    </row>
    <row r="83" spans="1:5" ht="37.5" customHeight="1" x14ac:dyDescent="0.25">
      <c r="A83" s="10" t="s">
        <v>90</v>
      </c>
      <c r="B83" s="28" t="s">
        <v>89</v>
      </c>
      <c r="C83" s="41">
        <f>C84+C86</f>
        <v>15761684.779999999</v>
      </c>
      <c r="D83" s="41">
        <f t="shared" ref="D83:E83" si="23">D84+D86</f>
        <v>130000</v>
      </c>
      <c r="E83" s="41">
        <f t="shared" si="23"/>
        <v>130000</v>
      </c>
    </row>
    <row r="84" spans="1:5" ht="67.5" customHeight="1" x14ac:dyDescent="0.25">
      <c r="A84" s="19" t="s">
        <v>148</v>
      </c>
      <c r="B84" s="20" t="s">
        <v>150</v>
      </c>
      <c r="C84" s="42">
        <f>C85</f>
        <v>15616684.779999999</v>
      </c>
      <c r="D84" s="42">
        <f t="shared" ref="D84:E84" si="24">D85</f>
        <v>60000</v>
      </c>
      <c r="E84" s="42">
        <f t="shared" si="24"/>
        <v>60000</v>
      </c>
    </row>
    <row r="85" spans="1:5" ht="84" customHeight="1" x14ac:dyDescent="0.25">
      <c r="A85" s="24" t="s">
        <v>158</v>
      </c>
      <c r="B85" s="25" t="s">
        <v>171</v>
      </c>
      <c r="C85" s="42">
        <v>15616684.779999999</v>
      </c>
      <c r="D85" s="42">
        <v>60000</v>
      </c>
      <c r="E85" s="42">
        <v>60000</v>
      </c>
    </row>
    <row r="86" spans="1:5" ht="36" customHeight="1" x14ac:dyDescent="0.25">
      <c r="A86" s="8" t="s">
        <v>91</v>
      </c>
      <c r="B86" s="9" t="s">
        <v>149</v>
      </c>
      <c r="C86" s="40">
        <f>C87</f>
        <v>145000</v>
      </c>
      <c r="D86" s="40">
        <f t="shared" ref="D86:E87" si="25">D87</f>
        <v>70000</v>
      </c>
      <c r="E86" s="40">
        <f t="shared" si="25"/>
        <v>70000</v>
      </c>
    </row>
    <row r="87" spans="1:5" ht="32.25" customHeight="1" x14ac:dyDescent="0.25">
      <c r="A87" s="8" t="s">
        <v>93</v>
      </c>
      <c r="B87" s="9" t="s">
        <v>92</v>
      </c>
      <c r="C87" s="40">
        <f>C88</f>
        <v>145000</v>
      </c>
      <c r="D87" s="40">
        <f t="shared" si="25"/>
        <v>70000</v>
      </c>
      <c r="E87" s="40">
        <f t="shared" si="25"/>
        <v>70000</v>
      </c>
    </row>
    <row r="88" spans="1:5" ht="41.25" customHeight="1" x14ac:dyDescent="0.25">
      <c r="A88" s="23" t="s">
        <v>159</v>
      </c>
      <c r="B88" s="22" t="s">
        <v>172</v>
      </c>
      <c r="C88" s="40">
        <v>145000</v>
      </c>
      <c r="D88" s="40">
        <v>70000</v>
      </c>
      <c r="E88" s="40">
        <v>70000</v>
      </c>
    </row>
    <row r="89" spans="1:5" ht="26.25" customHeight="1" x14ac:dyDescent="0.25">
      <c r="A89" s="10" t="s">
        <v>95</v>
      </c>
      <c r="B89" s="28" t="s">
        <v>94</v>
      </c>
      <c r="C89" s="43">
        <f>C90+C115+C117+C120+C122+C124</f>
        <v>1996334.51</v>
      </c>
      <c r="D89" s="43">
        <f t="shared" ref="D89:E89" si="26">D90+D117+D124</f>
        <v>1654547.5699999998</v>
      </c>
      <c r="E89" s="43">
        <f t="shared" si="26"/>
        <v>1632985.81</v>
      </c>
    </row>
    <row r="90" spans="1:5" ht="36" customHeight="1" x14ac:dyDescent="0.25">
      <c r="A90" s="8" t="s">
        <v>97</v>
      </c>
      <c r="B90" s="9" t="s">
        <v>96</v>
      </c>
      <c r="C90" s="44">
        <f>C91+C93+C95+C97+C103+C105+C107+C109+C111+C113+C99+C101</f>
        <v>631160.51</v>
      </c>
      <c r="D90" s="44">
        <f t="shared" ref="D90:E90" si="27">D91+D93+D95+D97+D103+D105+D107+D109+D111+D113</f>
        <v>841947.57</v>
      </c>
      <c r="E90" s="44">
        <f t="shared" si="27"/>
        <v>840385.81</v>
      </c>
    </row>
    <row r="91" spans="1:5" ht="50.25" customHeight="1" x14ac:dyDescent="0.25">
      <c r="A91" s="8" t="s">
        <v>99</v>
      </c>
      <c r="B91" s="9" t="s">
        <v>98</v>
      </c>
      <c r="C91" s="44">
        <f>C92</f>
        <v>49059.839999999997</v>
      </c>
      <c r="D91" s="44">
        <f t="shared" ref="D91:E91" si="28">D92</f>
        <v>122652.02</v>
      </c>
      <c r="E91" s="44">
        <f t="shared" si="28"/>
        <v>121738.4</v>
      </c>
    </row>
    <row r="92" spans="1:5" ht="60" customHeight="1" x14ac:dyDescent="0.25">
      <c r="A92" s="8" t="s">
        <v>101</v>
      </c>
      <c r="B92" s="9" t="s">
        <v>100</v>
      </c>
      <c r="C92" s="45">
        <v>49059.839999999997</v>
      </c>
      <c r="D92" s="44">
        <v>122652.02</v>
      </c>
      <c r="E92" s="44">
        <v>121738.4</v>
      </c>
    </row>
    <row r="93" spans="1:5" ht="72" customHeight="1" x14ac:dyDescent="0.25">
      <c r="A93" s="8" t="s">
        <v>103</v>
      </c>
      <c r="B93" s="9" t="s">
        <v>102</v>
      </c>
      <c r="C93" s="44">
        <f>C94</f>
        <v>157630</v>
      </c>
      <c r="D93" s="44">
        <f t="shared" ref="D93:E93" si="29">D94</f>
        <v>200796.66</v>
      </c>
      <c r="E93" s="44">
        <f t="shared" si="29"/>
        <v>200852.22</v>
      </c>
    </row>
    <row r="94" spans="1:5" ht="81" customHeight="1" x14ac:dyDescent="0.25">
      <c r="A94" s="8" t="s">
        <v>105</v>
      </c>
      <c r="B94" s="9" t="s">
        <v>104</v>
      </c>
      <c r="C94" s="45">
        <v>157630</v>
      </c>
      <c r="D94" s="44">
        <v>200796.66</v>
      </c>
      <c r="E94" s="44">
        <v>200852.22</v>
      </c>
    </row>
    <row r="95" spans="1:5" ht="51" customHeight="1" x14ac:dyDescent="0.25">
      <c r="A95" s="8" t="s">
        <v>107</v>
      </c>
      <c r="B95" s="9" t="s">
        <v>106</v>
      </c>
      <c r="C95" s="44">
        <f>C96</f>
        <v>2700</v>
      </c>
      <c r="D95" s="44">
        <f t="shared" ref="D95:E95" si="30">D96</f>
        <v>4940</v>
      </c>
      <c r="E95" s="44">
        <f t="shared" si="30"/>
        <v>4940</v>
      </c>
    </row>
    <row r="96" spans="1:5" ht="66" customHeight="1" x14ac:dyDescent="0.25">
      <c r="A96" s="8" t="s">
        <v>109</v>
      </c>
      <c r="B96" s="9" t="s">
        <v>108</v>
      </c>
      <c r="C96" s="45">
        <v>2700</v>
      </c>
      <c r="D96" s="44">
        <v>4940</v>
      </c>
      <c r="E96" s="44">
        <v>4940</v>
      </c>
    </row>
    <row r="97" spans="1:5" ht="52.5" customHeight="1" x14ac:dyDescent="0.25">
      <c r="A97" s="8" t="s">
        <v>111</v>
      </c>
      <c r="B97" s="9" t="s">
        <v>110</v>
      </c>
      <c r="C97" s="44">
        <f>C98</f>
        <v>34570</v>
      </c>
      <c r="D97" s="44">
        <f t="shared" ref="D97:E97" si="31">D98</f>
        <v>87970</v>
      </c>
      <c r="E97" s="44">
        <f t="shared" si="31"/>
        <v>87970</v>
      </c>
    </row>
    <row r="98" spans="1:5" ht="78" customHeight="1" x14ac:dyDescent="0.25">
      <c r="A98" s="8" t="s">
        <v>113</v>
      </c>
      <c r="B98" s="9" t="s">
        <v>112</v>
      </c>
      <c r="C98" s="45">
        <v>34570</v>
      </c>
      <c r="D98" s="44">
        <v>87970</v>
      </c>
      <c r="E98" s="44">
        <v>87970</v>
      </c>
    </row>
    <row r="99" spans="1:5" ht="50.25" customHeight="1" x14ac:dyDescent="0.25">
      <c r="A99" s="48" t="s">
        <v>203</v>
      </c>
      <c r="B99" s="34" t="s">
        <v>185</v>
      </c>
      <c r="C99" s="45">
        <f>C100</f>
        <v>27900</v>
      </c>
      <c r="D99" s="44"/>
      <c r="E99" s="44"/>
    </row>
    <row r="100" spans="1:5" ht="66.75" customHeight="1" x14ac:dyDescent="0.25">
      <c r="A100" s="52" t="s">
        <v>204</v>
      </c>
      <c r="B100" s="30" t="s">
        <v>186</v>
      </c>
      <c r="C100" s="45">
        <v>27900</v>
      </c>
      <c r="D100" s="44"/>
      <c r="E100" s="44"/>
    </row>
    <row r="101" spans="1:5" ht="49.5" customHeight="1" x14ac:dyDescent="0.25">
      <c r="A101" s="51" t="s">
        <v>205</v>
      </c>
      <c r="B101" s="30" t="s">
        <v>187</v>
      </c>
      <c r="C101" s="45">
        <f>C102</f>
        <v>1400</v>
      </c>
      <c r="D101" s="44"/>
      <c r="E101" s="44"/>
    </row>
    <row r="102" spans="1:5" ht="66" customHeight="1" x14ac:dyDescent="0.25">
      <c r="A102" s="51" t="s">
        <v>207</v>
      </c>
      <c r="B102" s="30" t="s">
        <v>206</v>
      </c>
      <c r="C102" s="45">
        <v>1400</v>
      </c>
      <c r="D102" s="44"/>
      <c r="E102" s="44"/>
    </row>
    <row r="103" spans="1:5" ht="49.5" customHeight="1" x14ac:dyDescent="0.25">
      <c r="A103" s="8" t="s">
        <v>115</v>
      </c>
      <c r="B103" s="9" t="s">
        <v>114</v>
      </c>
      <c r="C103" s="44">
        <f>C104</f>
        <v>0</v>
      </c>
      <c r="D103" s="44">
        <f t="shared" ref="D103:E103" si="32">D104</f>
        <v>4670</v>
      </c>
      <c r="E103" s="44">
        <f t="shared" si="32"/>
        <v>4670</v>
      </c>
    </row>
    <row r="104" spans="1:5" ht="67.5" customHeight="1" x14ac:dyDescent="0.25">
      <c r="A104" s="8" t="s">
        <v>117</v>
      </c>
      <c r="B104" s="9" t="s">
        <v>116</v>
      </c>
      <c r="C104" s="45"/>
      <c r="D104" s="44">
        <v>4670</v>
      </c>
      <c r="E104" s="44">
        <v>4670</v>
      </c>
    </row>
    <row r="105" spans="1:5" ht="65.25" customHeight="1" x14ac:dyDescent="0.25">
      <c r="A105" s="8" t="s">
        <v>119</v>
      </c>
      <c r="B105" s="9" t="s">
        <v>118</v>
      </c>
      <c r="C105" s="44">
        <f>C106</f>
        <v>0</v>
      </c>
      <c r="D105" s="44">
        <f t="shared" ref="D105:E105" si="33">D106</f>
        <v>930</v>
      </c>
      <c r="E105" s="44">
        <f t="shared" si="33"/>
        <v>930</v>
      </c>
    </row>
    <row r="106" spans="1:5" ht="77.25" customHeight="1" x14ac:dyDescent="0.25">
      <c r="A106" s="8" t="s">
        <v>121</v>
      </c>
      <c r="B106" s="9" t="s">
        <v>120</v>
      </c>
      <c r="C106" s="45"/>
      <c r="D106" s="44">
        <v>930</v>
      </c>
      <c r="E106" s="44">
        <v>930</v>
      </c>
    </row>
    <row r="107" spans="1:5" ht="63" customHeight="1" x14ac:dyDescent="0.25">
      <c r="A107" s="8" t="s">
        <v>123</v>
      </c>
      <c r="B107" s="9" t="s">
        <v>122</v>
      </c>
      <c r="C107" s="44">
        <f>C108</f>
        <v>4000</v>
      </c>
      <c r="D107" s="44">
        <f t="shared" ref="D107:E107" si="34">D108</f>
        <v>11000</v>
      </c>
      <c r="E107" s="44">
        <f t="shared" si="34"/>
        <v>11000</v>
      </c>
    </row>
    <row r="108" spans="1:5" ht="93.75" customHeight="1" x14ac:dyDescent="0.25">
      <c r="A108" s="8" t="s">
        <v>125</v>
      </c>
      <c r="B108" s="9" t="s">
        <v>124</v>
      </c>
      <c r="C108" s="45">
        <v>4000</v>
      </c>
      <c r="D108" s="44">
        <v>11000</v>
      </c>
      <c r="E108" s="44">
        <v>11000</v>
      </c>
    </row>
    <row r="109" spans="1:5" ht="50.25" customHeight="1" x14ac:dyDescent="0.25">
      <c r="A109" s="8" t="s">
        <v>127</v>
      </c>
      <c r="B109" s="9" t="s">
        <v>126</v>
      </c>
      <c r="C109" s="44">
        <f>C110</f>
        <v>9900</v>
      </c>
      <c r="D109" s="44">
        <f t="shared" ref="D109:E109" si="35">D110</f>
        <v>13000</v>
      </c>
      <c r="E109" s="44">
        <f t="shared" si="35"/>
        <v>13000</v>
      </c>
    </row>
    <row r="110" spans="1:5" ht="72.75" customHeight="1" x14ac:dyDescent="0.25">
      <c r="A110" s="8" t="s">
        <v>129</v>
      </c>
      <c r="B110" s="9" t="s">
        <v>128</v>
      </c>
      <c r="C110" s="45">
        <v>9900</v>
      </c>
      <c r="D110" s="44">
        <v>13000</v>
      </c>
      <c r="E110" s="44">
        <v>13000</v>
      </c>
    </row>
    <row r="111" spans="1:5" ht="50.25" customHeight="1" x14ac:dyDescent="0.25">
      <c r="A111" s="8" t="s">
        <v>131</v>
      </c>
      <c r="B111" s="9" t="s">
        <v>130</v>
      </c>
      <c r="C111" s="44">
        <f>C112</f>
        <v>31500</v>
      </c>
      <c r="D111" s="44">
        <f t="shared" ref="D111:E111" si="36">D112</f>
        <v>136000</v>
      </c>
      <c r="E111" s="44">
        <f t="shared" si="36"/>
        <v>136000</v>
      </c>
    </row>
    <row r="112" spans="1:5" ht="68.25" customHeight="1" x14ac:dyDescent="0.25">
      <c r="A112" s="8" t="s">
        <v>133</v>
      </c>
      <c r="B112" s="9" t="s">
        <v>132</v>
      </c>
      <c r="C112" s="45">
        <v>31500</v>
      </c>
      <c r="D112" s="44">
        <v>136000</v>
      </c>
      <c r="E112" s="44">
        <v>136000</v>
      </c>
    </row>
    <row r="113" spans="1:5" ht="63.75" customHeight="1" x14ac:dyDescent="0.25">
      <c r="A113" s="8" t="s">
        <v>135</v>
      </c>
      <c r="B113" s="9" t="s">
        <v>134</v>
      </c>
      <c r="C113" s="44">
        <f>C114</f>
        <v>312500.67</v>
      </c>
      <c r="D113" s="44">
        <f t="shared" ref="D113:E113" si="37">D114</f>
        <v>259988.89</v>
      </c>
      <c r="E113" s="44">
        <f t="shared" si="37"/>
        <v>259285.19</v>
      </c>
    </row>
    <row r="114" spans="1:5" ht="77.25" customHeight="1" x14ac:dyDescent="0.25">
      <c r="A114" s="8" t="s">
        <v>137</v>
      </c>
      <c r="B114" s="9" t="s">
        <v>136</v>
      </c>
      <c r="C114" s="45">
        <v>312500.67</v>
      </c>
      <c r="D114" s="44">
        <v>259988.89</v>
      </c>
      <c r="E114" s="44">
        <v>259285.19</v>
      </c>
    </row>
    <row r="115" spans="1:5" ht="40.5" customHeight="1" x14ac:dyDescent="0.25">
      <c r="A115" s="57" t="s">
        <v>222</v>
      </c>
      <c r="B115" s="9" t="s">
        <v>220</v>
      </c>
      <c r="C115" s="45">
        <f>C116</f>
        <v>4200</v>
      </c>
      <c r="D115" s="44"/>
      <c r="E115" s="44"/>
    </row>
    <row r="116" spans="1:5" ht="51" customHeight="1" x14ac:dyDescent="0.25">
      <c r="A116" s="57" t="s">
        <v>223</v>
      </c>
      <c r="B116" s="9" t="s">
        <v>221</v>
      </c>
      <c r="C116" s="45">
        <v>4200</v>
      </c>
      <c r="D116" s="44"/>
      <c r="E116" s="44"/>
    </row>
    <row r="117" spans="1:5" ht="83.25" customHeight="1" x14ac:dyDescent="0.25">
      <c r="A117" s="8" t="s">
        <v>139</v>
      </c>
      <c r="B117" s="9" t="s">
        <v>138</v>
      </c>
      <c r="C117" s="44">
        <f>C118</f>
        <v>296600</v>
      </c>
      <c r="D117" s="44">
        <f t="shared" ref="D117:E118" si="38">D118</f>
        <v>112600</v>
      </c>
      <c r="E117" s="44">
        <f t="shared" si="38"/>
        <v>112600</v>
      </c>
    </row>
    <row r="118" spans="1:5" ht="69.75" customHeight="1" x14ac:dyDescent="0.25">
      <c r="A118" s="8" t="s">
        <v>141</v>
      </c>
      <c r="B118" s="9" t="s">
        <v>140</v>
      </c>
      <c r="C118" s="44">
        <f>C119</f>
        <v>296600</v>
      </c>
      <c r="D118" s="44">
        <f t="shared" si="38"/>
        <v>112600</v>
      </c>
      <c r="E118" s="44">
        <f t="shared" si="38"/>
        <v>112600</v>
      </c>
    </row>
    <row r="119" spans="1:5" ht="66.75" customHeight="1" x14ac:dyDescent="0.25">
      <c r="A119" s="23" t="s">
        <v>160</v>
      </c>
      <c r="B119" s="22" t="s">
        <v>224</v>
      </c>
      <c r="C119" s="46">
        <v>296600</v>
      </c>
      <c r="D119" s="47">
        <v>112600</v>
      </c>
      <c r="E119" s="47">
        <v>112600</v>
      </c>
    </row>
    <row r="120" spans="1:5" ht="79.5" customHeight="1" x14ac:dyDescent="0.25">
      <c r="A120" s="50" t="s">
        <v>208</v>
      </c>
      <c r="B120" s="38" t="s">
        <v>225</v>
      </c>
      <c r="C120" s="46">
        <f>C121</f>
        <v>108000</v>
      </c>
      <c r="D120" s="47"/>
      <c r="E120" s="47"/>
    </row>
    <row r="121" spans="1:5" ht="66.75" customHeight="1" x14ac:dyDescent="0.25">
      <c r="A121" s="53" t="s">
        <v>209</v>
      </c>
      <c r="B121" s="32" t="s">
        <v>226</v>
      </c>
      <c r="C121" s="46">
        <v>108000</v>
      </c>
      <c r="D121" s="47"/>
      <c r="E121" s="47"/>
    </row>
    <row r="122" spans="1:5" ht="66.75" customHeight="1" x14ac:dyDescent="0.25">
      <c r="A122" s="48" t="s">
        <v>210</v>
      </c>
      <c r="B122" s="38" t="s">
        <v>188</v>
      </c>
      <c r="C122" s="46">
        <v>250</v>
      </c>
      <c r="D122" s="47"/>
      <c r="E122" s="47"/>
    </row>
    <row r="123" spans="1:5" ht="66.75" customHeight="1" x14ac:dyDescent="0.25">
      <c r="A123" s="51" t="s">
        <v>211</v>
      </c>
      <c r="B123" s="32" t="s">
        <v>189</v>
      </c>
      <c r="C123" s="46">
        <v>250</v>
      </c>
      <c r="D123" s="47"/>
      <c r="E123" s="47"/>
    </row>
    <row r="124" spans="1:5" ht="19.5" customHeight="1" x14ac:dyDescent="0.25">
      <c r="A124" s="18" t="s">
        <v>146</v>
      </c>
      <c r="B124" s="16" t="s">
        <v>147</v>
      </c>
      <c r="C124" s="47">
        <f>C125+C126</f>
        <v>956124</v>
      </c>
      <c r="D124" s="47">
        <f t="shared" ref="D124:E124" si="39">D125</f>
        <v>700000</v>
      </c>
      <c r="E124" s="47">
        <f t="shared" si="39"/>
        <v>680000</v>
      </c>
    </row>
    <row r="125" spans="1:5" ht="82.5" customHeight="1" x14ac:dyDescent="0.25">
      <c r="A125" s="8" t="s">
        <v>145</v>
      </c>
      <c r="B125" s="9" t="s">
        <v>144</v>
      </c>
      <c r="C125" s="45">
        <v>956000</v>
      </c>
      <c r="D125" s="44">
        <v>700000</v>
      </c>
      <c r="E125" s="44">
        <v>680000</v>
      </c>
    </row>
    <row r="126" spans="1:5" ht="60.75" customHeight="1" x14ac:dyDescent="0.25">
      <c r="A126" s="50" t="s">
        <v>212</v>
      </c>
      <c r="B126" s="38" t="s">
        <v>190</v>
      </c>
      <c r="C126" s="40">
        <v>124</v>
      </c>
      <c r="D126" s="40"/>
      <c r="E126" s="40" t="s">
        <v>154</v>
      </c>
    </row>
    <row r="127" spans="1:5" ht="42.75" customHeight="1" x14ac:dyDescent="0.25">
      <c r="A127" s="17"/>
      <c r="B127" s="17"/>
      <c r="C127" s="17"/>
      <c r="D127" s="17"/>
      <c r="E127" s="17"/>
    </row>
    <row r="128" spans="1:5" ht="42.75" customHeight="1" x14ac:dyDescent="0.25">
      <c r="C128" s="15"/>
      <c r="D128" s="15"/>
      <c r="E128" s="15"/>
    </row>
  </sheetData>
  <mergeCells count="5">
    <mergeCell ref="A10:E10"/>
    <mergeCell ref="A12:A14"/>
    <mergeCell ref="B12:B14"/>
    <mergeCell ref="C12:C14"/>
    <mergeCell ref="D12:E12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</vt:lpstr>
      <vt:lpstr>новая!Область_печати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Наталья</cp:lastModifiedBy>
  <cp:lastPrinted>2024-11-14T05:15:37Z</cp:lastPrinted>
  <dcterms:created xsi:type="dcterms:W3CDTF">2023-10-16T01:06:05Z</dcterms:created>
  <dcterms:modified xsi:type="dcterms:W3CDTF">2025-12-24T23:43:28Z</dcterms:modified>
</cp:coreProperties>
</file>